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B1C99AB-8E1A-48FA-8827-E6B573F1F8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definedNames>
    <definedName name="_xlnm.Print_Area" localSheetId="0">Havelvac!$A$1:$E$30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E23" i="2"/>
  <c r="E22" i="2"/>
  <c r="E21" i="2"/>
  <c r="E20" i="2"/>
  <c r="E19" i="2"/>
  <c r="E18" i="2"/>
  <c r="E17" i="2"/>
  <c r="E16" i="2"/>
  <c r="E15" i="2"/>
  <c r="E14" i="2"/>
  <c r="E13" i="2"/>
  <c r="E12" i="2"/>
  <c r="E24" i="2" l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<sst xmlns="http://schemas.openxmlformats.org/spreadsheetml/2006/main" count="31" uniqueCount="31">
  <si>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</si>
  <si>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</si>
  <si>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</si>
  <si>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 xml:space="preserve"> «ԵՐԵՎԱՆԻ ՆՈՐՔ - ՄԱՐԱՇԻ ՄԱՆԿԱՊԱՏԱՆԵԿԱՆ ՀԱՄԱԼԻՐ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</si>
  <si>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</si>
  <si>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</si>
  <si>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</si>
  <si>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</si>
  <si>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</si>
  <si>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</si>
  <si>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</si>
  <si>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</si>
  <si>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</si>
  <si>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</si>
  <si>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</si>
  <si>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Բժիշկ</t>
  </si>
  <si>
    <t>Բուժքույր</t>
  </si>
  <si>
    <t>Գործավար</t>
  </si>
  <si>
    <t>Տնտեսվար</t>
  </si>
  <si>
    <t>Դռնապահ</t>
  </si>
  <si>
    <t>Հանդերձապահ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</si>
  <si>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</si>
  <si>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</si>
  <si>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</si>
  <si>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</si>
  <si>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</si>
  <si>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</si>
  <si>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</si>
  <si>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29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</si>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</sst>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0" xfId="1" applyFont="1"/>
    <xf numFmtId="0" fontId="3" fillId="0" borderId="0" xfId="1" applyFont="1" applyAlignment="1">
      <alignment horizontal="left"/>
    </xf>
    <xf numFmtId="0" fontId="7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4" applyNumberFormat="1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 applyAlignment="1">
      <alignment wrapText="1"/>
    </xf>
    <xf numFmtId="0" fontId="3" fillId="0" borderId="0" xfId="5" applyFont="1" applyAlignment="1">
      <alignment horizontal="left" vertical="center" wrapText="1"/>
    </xf>
    <xf numFmtId="0" fontId="11" fillId="0" borderId="0" xfId="5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</cellXfs>
  <cellStyles count="6">
    <cellStyle name="Normal" xfId="0" builtinId="0"/>
    <cellStyle name="Normal 2" xfId="3" xr:uid="{7B358EEE-479C-4BA6-8F76-2C8EA76E287D}"/>
    <cellStyle name="Normal 2 2" xfId="4" xr:uid="{518817AC-0F7F-4699-86F8-3CF67954FE5D}"/>
    <cellStyle name="Normal 3" xfId="5" xr:uid="{1701E1EC-6593-450A-9F33-89CC45890B41}"/>
    <cellStyle name="Normal_Ekamtayin harki hashvark 35000" xfId="1" xr:uid="{DD730D1A-D557-4B56-959C-560B28F0F922}"/>
    <cellStyle name="Normal_Sheet1" xfId="2" xr:uid="{1695D57A-0E73-42AE-8657-F075DA216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AAgAFAATQAAAAAAAAAAAAAAAAAAAAAAAAAAAAAAAAAAAAAAAAAAAAAAAAAAAAAAAAAAAAAAAAAAAAAAAAAAAAAAAAAAAAAAAAAAAAAAAAAAAAAAAAAAAAAAAAAAAAAAAADpBwEABAAeABEAG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0MzFaMCMGCSqGSIb3DQEJBDEWBBT607tGNroL/CakAj4DGBfBbArkEjArBgsqhkiG9w0BCRACDDEcMBowGDAWBBRE5xMFRVajmd/v2Zzf5CvSbEm8HjANBgkqhkiG9w0BAQEFAASCAQCyPge8u11f5Oxt9zllFI6FcGYwwzpvcqNuU/rm99VMxfweY1+YFhPFObb+yvI8wwhN54/FwClkDCCJsJqyow4mdqSWqBjuBiAhjdJAR40jwF4tgMhOKMhxd2bcMzFj5TpwRVX1ouYS6R1jUhScqVLg6CbB2w4Ejb8jGIOrDdZ4w/WQMcQYLWFveK1vsXYejQ6sQm30fRlfsdeHhQE3rRkELpLV2M88FZK8G9jQIOCyZa6pYFWHz9lp4Q5WxLlb5XcTwyJihEs6X8hZz1eUxklT3mCGBL2ZDNok47mLtZ5nL4flc3YXpt6dcX/MB/aEah/xmvlwCtmEsy5z4LRsYKI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4</xdr:col>
          <xdr:colOff>130175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C619FF-43E4-647D-CC9B-7513BD7A62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7ADB-C64B-4743-9417-AE1C131B273B}">
  <sheetPr codeName="Sheet1"/>
  <dimension ref="A1:H41"/>
  <sheetViews>
    <sheetView tabSelected="1" view="pageBreakPreview" topLeftCell="A19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50.7109375" style="2" customWidth="1"/>
    <col min="3" max="3" width="18.42578125" style="2" customWidth="1"/>
    <col min="4" max="4" width="17.710937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5" ht="18.75" customHeight="1">
      <c r="E1" s="4" t="s">
        <v>28</v>
      </c>
    </row>
    <row r="2" spans="1:5" ht="17.2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4.75" customHeight="1">
      <c r="A4" s="6"/>
      <c r="B4" s="7"/>
      <c r="C4" s="7"/>
      <c r="E4" s="9" t="s">
        <v>27</v>
      </c>
    </row>
    <row r="5" spans="1:5" s="8" customFormat="1" ht="21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</row>
    <row r="7" spans="1:5" ht="38.25" customHeight="1">
      <c r="A7" s="45" t="s">
        <v>3</v>
      </c>
      <c r="B7" s="45"/>
      <c r="C7" s="45"/>
      <c r="D7" s="45"/>
      <c r="E7" s="45"/>
    </row>
    <row r="8" spans="1:5" ht="25.5" customHeight="1">
      <c r="A8" s="46" t="s">
        <v>4</v>
      </c>
      <c r="B8" s="46"/>
      <c r="C8" s="46"/>
      <c r="D8" s="46"/>
      <c r="E8" s="46"/>
    </row>
    <row r="9" spans="1:5" ht="18" customHeight="1">
      <c r="A9" s="10"/>
      <c r="B9" s="11"/>
      <c r="C9" s="11"/>
      <c r="E9" s="12" t="s">
        <v>5</v>
      </c>
    </row>
    <row r="10" spans="1:5" s="14" customFormat="1" ht="75.75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</row>
    <row r="11" spans="1:5">
      <c r="A11" s="13">
        <v>1</v>
      </c>
      <c r="B11" s="13">
        <v>2</v>
      </c>
      <c r="C11" s="13">
        <v>3</v>
      </c>
      <c r="D11" s="13">
        <v>4</v>
      </c>
      <c r="E11" s="13">
        <v>5</v>
      </c>
    </row>
    <row r="12" spans="1:5" ht="18" customHeight="1">
      <c r="A12" s="15">
        <v>1</v>
      </c>
      <c r="B12" s="16" t="s">
        <v>11</v>
      </c>
      <c r="C12" s="17">
        <v>1</v>
      </c>
      <c r="D12" s="18">
        <v>315000</v>
      </c>
      <c r="E12" s="19">
        <f>+D12*C12</f>
        <v>315000</v>
      </c>
    </row>
    <row r="13" spans="1:5" ht="18" customHeight="1">
      <c r="A13" s="15">
        <v>2</v>
      </c>
      <c r="B13" s="16" t="s">
        <v>12</v>
      </c>
      <c r="C13" s="17">
        <v>1</v>
      </c>
      <c r="D13" s="18">
        <v>259000</v>
      </c>
      <c r="E13" s="19">
        <f t="shared" ref="E13:E23" si="0">+D13*C13</f>
        <v>259000</v>
      </c>
    </row>
    <row r="14" spans="1:5" ht="18.600000000000001" customHeight="1">
      <c r="A14" s="15">
        <v>3</v>
      </c>
      <c r="B14" s="20" t="s">
        <v>13</v>
      </c>
      <c r="C14" s="17">
        <v>1</v>
      </c>
      <c r="D14" s="18">
        <v>191000</v>
      </c>
      <c r="E14" s="19">
        <f t="shared" si="0"/>
        <v>191000</v>
      </c>
    </row>
    <row r="15" spans="1:5" ht="18" customHeight="1">
      <c r="A15" s="15">
        <v>4</v>
      </c>
      <c r="B15" s="16" t="s">
        <v>14</v>
      </c>
      <c r="C15" s="17">
        <v>12</v>
      </c>
      <c r="D15" s="18">
        <v>191000</v>
      </c>
      <c r="E15" s="19">
        <f t="shared" si="0"/>
        <v>2292000</v>
      </c>
    </row>
    <row r="16" spans="1:5" ht="18" customHeight="1">
      <c r="A16" s="15">
        <v>5</v>
      </c>
      <c r="B16" s="16" t="s">
        <v>15</v>
      </c>
      <c r="C16" s="17">
        <v>1</v>
      </c>
      <c r="D16" s="18">
        <v>191000</v>
      </c>
      <c r="E16" s="19">
        <f t="shared" si="0"/>
        <v>191000</v>
      </c>
    </row>
    <row r="17" spans="1:8" ht="18" customHeight="1">
      <c r="A17" s="15">
        <v>6</v>
      </c>
      <c r="B17" s="16" t="s">
        <v>16</v>
      </c>
      <c r="C17" s="17">
        <v>1</v>
      </c>
      <c r="D17" s="18">
        <v>142000</v>
      </c>
      <c r="E17" s="19">
        <f t="shared" si="0"/>
        <v>142000</v>
      </c>
    </row>
    <row r="18" spans="1:8" ht="18" customHeight="1">
      <c r="A18" s="15">
        <v>7</v>
      </c>
      <c r="B18" s="16" t="s">
        <v>17</v>
      </c>
      <c r="C18" s="17">
        <v>1</v>
      </c>
      <c r="D18" s="18">
        <v>142000</v>
      </c>
      <c r="E18" s="19">
        <f t="shared" si="0"/>
        <v>142000</v>
      </c>
    </row>
    <row r="19" spans="1:8" ht="18" customHeight="1">
      <c r="A19" s="15">
        <v>8</v>
      </c>
      <c r="B19" s="16" t="s">
        <v>18</v>
      </c>
      <c r="C19" s="17">
        <v>1</v>
      </c>
      <c r="D19" s="18">
        <v>142000</v>
      </c>
      <c r="E19" s="19">
        <f t="shared" si="0"/>
        <v>142000</v>
      </c>
    </row>
    <row r="20" spans="1:8" ht="18" customHeight="1">
      <c r="A20" s="15">
        <v>9</v>
      </c>
      <c r="B20" s="16" t="s">
        <v>19</v>
      </c>
      <c r="C20" s="17">
        <v>1</v>
      </c>
      <c r="D20" s="18">
        <v>142000</v>
      </c>
      <c r="E20" s="19">
        <f t="shared" si="0"/>
        <v>142000</v>
      </c>
    </row>
    <row r="21" spans="1:8" ht="18" customHeight="1">
      <c r="A21" s="15">
        <v>10</v>
      </c>
      <c r="B21" s="16" t="s">
        <v>20</v>
      </c>
      <c r="C21" s="17">
        <v>1</v>
      </c>
      <c r="D21" s="18">
        <v>142000</v>
      </c>
      <c r="E21" s="19">
        <f t="shared" si="0"/>
        <v>142000</v>
      </c>
    </row>
    <row r="22" spans="1:8" ht="18" customHeight="1">
      <c r="A22" s="15">
        <v>11</v>
      </c>
      <c r="B22" s="16" t="s">
        <v>21</v>
      </c>
      <c r="C22" s="17">
        <v>1</v>
      </c>
      <c r="D22" s="18">
        <v>142000</v>
      </c>
      <c r="E22" s="19">
        <f t="shared" si="0"/>
        <v>142000</v>
      </c>
    </row>
    <row r="23" spans="1:8" ht="18" customHeight="1">
      <c r="A23" s="15">
        <v>12</v>
      </c>
      <c r="B23" s="16" t="s">
        <v>22</v>
      </c>
      <c r="C23" s="17">
        <v>3</v>
      </c>
      <c r="D23" s="18">
        <v>142000</v>
      </c>
      <c r="E23" s="19">
        <f t="shared" si="0"/>
        <v>426000</v>
      </c>
    </row>
    <row r="24" spans="1:8" ht="30" customHeight="1">
      <c r="A24" s="21"/>
      <c r="B24" s="22" t="s">
        <v>23</v>
      </c>
      <c r="C24" s="23">
        <f>SUM(C12:C23)</f>
        <v>25</v>
      </c>
      <c r="D24" s="24"/>
      <c r="E24" s="24">
        <f>SUM(E12:E23)</f>
        <v>4526000</v>
      </c>
      <c r="F24" s="25"/>
    </row>
    <row r="25" spans="1:8" ht="30" customHeight="1">
      <c r="A25" s="26"/>
      <c r="B25" s="27"/>
      <c r="C25" s="28"/>
      <c r="D25" s="28"/>
      <c r="E25" s="29"/>
      <c r="F25" s="25"/>
    </row>
    <row r="26" spans="1:8" ht="30" customHeight="1">
      <c r="A26" s="47" t="s">
        <v>24</v>
      </c>
      <c r="B26" s="48"/>
      <c r="C26" s="48"/>
      <c r="D26" s="48"/>
      <c r="E26" s="49"/>
      <c r="F26" s="25"/>
    </row>
    <row r="27" spans="1:8" s="30" customFormat="1" ht="34.5" customHeight="1">
      <c r="A27" s="50" t="s">
        <v>30</v>
      </c>
      <c r="B27" s="50"/>
      <c r="C27" s="50"/>
      <c r="D27" s="50"/>
      <c r="E27" s="50"/>
    </row>
    <row r="28" spans="1:8" s="30" customFormat="1" ht="28.5" customHeight="1">
      <c r="A28" s="50" t="s">
        <v>29</v>
      </c>
      <c r="B28" s="50"/>
      <c r="C28" s="50"/>
      <c r="D28" s="50"/>
      <c r="E28" s="50"/>
      <c r="H28" s="31"/>
    </row>
    <row r="29" spans="1:8" ht="15.75" customHeight="1">
      <c r="A29" s="32"/>
      <c r="B29" s="33"/>
      <c r="C29" s="34"/>
      <c r="D29" s="34"/>
      <c r="E29" s="35"/>
    </row>
    <row r="30" spans="1:8" s="36" customFormat="1" ht="105.75" customHeight="1">
      <c r="B30" s="37" t="s">
        <v>25</v>
      </c>
      <c r="C30" s="44"/>
      <c r="D30" s="44"/>
      <c r="E30" s="39" t="s">
        <v>26</v>
      </c>
    </row>
    <row r="31" spans="1:8" s="36" customFormat="1" ht="18" customHeight="1">
      <c r="B31" s="40"/>
      <c r="C31" s="38"/>
      <c r="D31" s="38"/>
    </row>
    <row r="32" spans="1:8" s="36" customFormat="1" ht="16.5" customHeight="1">
      <c r="B32" s="40"/>
      <c r="C32" s="38"/>
      <c r="D32" s="38"/>
    </row>
    <row r="33" spans="1:4" s="36" customFormat="1" ht="18" customHeight="1">
      <c r="B33" s="40"/>
      <c r="C33" s="38"/>
      <c r="D33" s="38"/>
    </row>
    <row r="34" spans="1:4" s="8" customFormat="1" ht="12.75" customHeight="1">
      <c r="A34" s="6"/>
      <c r="B34" s="7"/>
      <c r="C34" s="41"/>
    </row>
    <row r="35" spans="1:4" ht="45.75" customHeight="1">
      <c r="B35" s="42"/>
    </row>
    <row r="39" spans="1:4">
      <c r="D39" s="43"/>
    </row>
    <row r="40" spans="1:4">
      <c r="D40" s="43"/>
    </row>
    <row r="41" spans="1:4">
      <c r="D41" s="43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6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4</xdr:col>
                <xdr:colOff>133350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https://mul2.yerevan.am/tasks/1997127/oneclick?token=dfa3e2a1b5ddb6ae76a5f5a933e449ca</cp:keywords>
  <cp:lastModifiedBy>Lusine Petrosyan</cp:lastModifiedBy>
  <dcterms:created xsi:type="dcterms:W3CDTF">2015-06-05T18:17:20Z</dcterms:created>
  <dcterms:modified xsi:type="dcterms:W3CDTF">2025-01-30T13:23:14Z</dcterms:modified>
</cp:coreProperties>
</file>